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评价结论分析表" sheetId="4" r:id="rId1"/>
    <sheet name="绩效评价体系-共性指标" sheetId="1" r:id="rId2"/>
    <sheet name="Sheet2" sheetId="2" state="hidden" r:id="rId3"/>
    <sheet name="绩效评价体系-个性指标" sheetId="3" r:id="rId4"/>
  </sheets>
  <definedNames>
    <definedName name="_xlnm.Print_Area" localSheetId="3">'绩效评价体系-个性指标'!$A$1:$J$16</definedName>
    <definedName name="_xlnm.Print_Area" localSheetId="1">'绩效评价体系-共性指标'!$A$1:$H$17</definedName>
    <definedName name="_xlnm.Print_Titles" localSheetId="3">'绩效评价体系-个性指标'!$2:$3</definedName>
    <definedName name="_xlnm.Print_Titles" localSheetId="1">'绩效评价体系-共性指标'!$2:$3</definedName>
  </definedNames>
  <calcPr calcId="144525"/>
</workbook>
</file>

<file path=xl/comments1.xml><?xml version="1.0" encoding="utf-8"?>
<comments xmlns="http://schemas.openxmlformats.org/spreadsheetml/2006/main">
  <authors>
    <author>驰远天合-柴万顺-18690160103</author>
  </authors>
  <commentList>
    <comment ref="H3" authorId="0">
      <text>
        <r>
          <rPr>
            <b/>
            <sz val="9"/>
            <rFont val="宋体"/>
            <charset val="134"/>
          </rPr>
          <t>驰远天合-柴万顺-18690160103:</t>
        </r>
        <r>
          <rPr>
            <sz val="9"/>
            <rFont val="宋体"/>
            <charset val="134"/>
          </rPr>
          <t xml:space="preserve">
全年实际完成值以数值、百分比填列；
定性指标完成值百分比参照以下：“达成年度指标”对应分值区间（完成值）100%-80%（含）、“部分达成年度指标并具有一定效果”对应分值区间对应分值区间（完成值）80%-60%（含）、“未达成年度指标且效果较差”对应分值区间（完成值）60%-0%三档，填列定性指标完成值根据实际合理确定分值</t>
        </r>
      </text>
    </comment>
  </commentList>
</comments>
</file>

<file path=xl/sharedStrings.xml><?xml version="1.0" encoding="utf-8"?>
<sst xmlns="http://schemas.openxmlformats.org/spreadsheetml/2006/main" count="167" uniqueCount="142">
  <si>
    <t>2020年自治区第一批地方政府债券（新增专项债券）职业技术学院新校区建设项目项目得分表</t>
  </si>
  <si>
    <t>指标类别</t>
  </si>
  <si>
    <t>1.项目决策</t>
  </si>
  <si>
    <t>2.过程管理</t>
  </si>
  <si>
    <t>3.项目产出</t>
  </si>
  <si>
    <t>4.项目效益</t>
  </si>
  <si>
    <t>合计</t>
  </si>
  <si>
    <t>权重</t>
  </si>
  <si>
    <t>分值</t>
  </si>
  <si>
    <t>得分率</t>
  </si>
  <si>
    <t>附件1</t>
  </si>
  <si>
    <t>绩效评价体系-共性指标</t>
  </si>
  <si>
    <t>一级指标</t>
  </si>
  <si>
    <t>二级指标</t>
  </si>
  <si>
    <t>三级指标</t>
  </si>
  <si>
    <t>指标解释</t>
  </si>
  <si>
    <t>指标说明</t>
  </si>
  <si>
    <t>标杆分值</t>
  </si>
  <si>
    <t>指标得分</t>
  </si>
  <si>
    <t>备注</t>
  </si>
  <si>
    <t>项目决策
(20分）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</si>
  <si>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</si>
  <si>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</si>
  <si>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</si>
  <si>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</si>
  <si>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</si>
  <si>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</si>
  <si>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</si>
  <si>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</si>
  <si>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</si>
  <si>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</si>
  <si>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</si>
  <si>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</si>
  <si>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</si>
  <si>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</si>
  <si>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</si>
  <si>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</si>
  <si>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</si>
  <si>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</si>
  <si>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</si>
  <si>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</si>
  <si>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</si>
  <si>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</si>
  <si>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（20分）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</si>
  <si>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</si>
  <si>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</si>
  <si>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</si>
  <si>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</si>
  <si>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</si>
  <si>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</si>
  <si>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</si>
  <si>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</si>
  <si>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</si>
  <si>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</si>
  <si>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</si>
  <si>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</si>
  <si>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</si>
  <si>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</si>
  <si>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</si>
  <si>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</si>
  <si>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</si>
  <si>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</si>
  <si>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</si>
  <si>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</si>
  <si>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</si>
  <si>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</si>
  <si>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</si>
  <si>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</si>
  <si>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</si>
  <si>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</si>
  <si>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</si>
  <si>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</si>
  <si>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</si>
  <si>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</si>
  <si>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</si>
  <si>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</si>
  <si>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</si>
  <si>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</si>
  <si>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</si>
  <si>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</si>
  <si>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</si>
  <si>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</si>
  <si>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</si>
  <si>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</si>
  <si>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</si>
  <si>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</si>
  <si>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</si>
  <si>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</si>
  <si>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</si>
  <si>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</si>
  <si>
    <t>附件2</t>
  </si>
  <si>
    <t>绩效评价体系-个性指标</t>
  </si>
  <si>
    <t>年度指标值</t>
  </si>
  <si>
    <t>全年实际完成值</t>
  </si>
  <si>
    <t>数量指标</t>
  </si>
  <si>
    <t>教学楼建设面积</t>
  </si>
  <si>
    <t>≥5000平方米</t>
  </si>
  <si>
    <t>教学楼建设面积用以反映和考核项目数量产出情况</t>
  </si>
  <si>
    <t>建设教学楼面积超过5000平方米得满分，低于5000平方米不得分。</t>
  </si>
  <si>
    <t>6227.00平方米</t>
  </si>
  <si>
    <t>实训楼建设面积</t>
  </si>
  <si>
    <t>实训楼建设面积用以反映和考核项目数量产出情况</t>
  </si>
  <si>
    <t>建设实训楼面积超过5000平方米得满分，低于5000平方米不得分。</t>
  </si>
  <si>
    <t>5957.45平方米</t>
  </si>
  <si>
    <t>食堂建设面积</t>
  </si>
  <si>
    <t>≥8000平方米</t>
  </si>
  <si>
    <t>食堂建设面积用以反映和考核项目数量产出情况</t>
  </si>
  <si>
    <t>建设食堂面积超过8000平方米得满分，低于8000平方米不得分。</t>
  </si>
  <si>
    <t>8050.00平方米</t>
  </si>
  <si>
    <t>质量指标</t>
  </si>
  <si>
    <t>政府采购率</t>
  </si>
  <si>
    <t>=100%</t>
  </si>
  <si>
    <t>评价建设项目是否进行政府采购用以反映和考核项目完成质量情况</t>
  </si>
  <si>
    <t>项目建设政府采购率低于100%不得分，等于100%得满分。</t>
  </si>
  <si>
    <t>资金支付合规率</t>
  </si>
  <si>
    <t>评价资金支付是否合规用以反映和考核项目完成质量情况</t>
  </si>
  <si>
    <t>资金支付合规率低于100%不得分，等于100%得满分。</t>
  </si>
  <si>
    <t>时效指标</t>
  </si>
  <si>
    <t>资金拨付及时率</t>
  </si>
  <si>
    <t>评价资金拨付是否及时用以反映和考核项目按时完成情况</t>
  </si>
  <si>
    <t>资金拨付及时率低于100%不得分，等于100%得满分。</t>
  </si>
  <si>
    <t>成本指标</t>
  </si>
  <si>
    <t>2020年自治区第一批地方政府债券（新增专项债券）职业技术学院新校区建设项目经费</t>
  </si>
  <si>
    <t>=50000000元</t>
  </si>
  <si>
    <t>用于新校区建设二期项目建设投入用以反映项目成本控制情况</t>
  </si>
  <si>
    <t>新校区二期建设经费得分=（资金实际拨付数/项目建设资金总数）×标杆分值</t>
  </si>
  <si>
    <t>50000000元</t>
  </si>
  <si>
    <t>效益</t>
  </si>
  <si>
    <t>经济效益指标</t>
  </si>
  <si>
    <t>社会效益指标</t>
  </si>
  <si>
    <t>教育教学水平的影响</t>
  </si>
  <si>
    <t>明显提升</t>
  </si>
  <si>
    <t xml:space="preserve">新校区二期建设对教育教学水平的提升用以反映和考核项目带来的社会效益情况 </t>
  </si>
  <si>
    <t>指标完成度为80%-100%得15分，60%-80%得10分，0-60%不得分。</t>
  </si>
  <si>
    <t>生态效益指标</t>
  </si>
  <si>
    <t>可持续影响指标</t>
  </si>
  <si>
    <t>满意度指标</t>
  </si>
  <si>
    <t>学生、家长抽样满意度</t>
  </si>
  <si>
    <t>≥90%</t>
  </si>
  <si>
    <t>学生及家长满意度用以反映和监督项目的实施社会满意情况</t>
  </si>
  <si>
    <t>学生及家长调查满意度超过80%并低于90%得10分，低于80%不得分，等于或超过90%得满分。</t>
  </si>
  <si>
    <t>-</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</si>
</sst>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6">
    <font>
      <sz val="11"/>
      <color theme="1"/>
      <name val="宋体"/>
      <charset val="134"/>
      <scheme val="minor"/>
    </font>
    <font>
      <b/>
      <sz val="18"/>
      <color theme="1"/>
      <name val="宋体"/>
      <charset val="134"/>
      <scheme val="minor"/>
    </font>
    <font>
      <sz val="18"/>
      <color theme="1"/>
      <name val="宋体"/>
      <charset val="134"/>
      <scheme val="minor"/>
    </font>
    <font>
      <b/>
      <sz val="11"/>
      <color rgb="FF000000"/>
      <name val="宋体"/>
      <charset val="134"/>
    </font>
    <font>
      <b/>
      <sz val="11"/>
      <name val="宋体"/>
      <charset val="134"/>
    </font>
    <font>
      <sz val="10"/>
      <color theme="1"/>
      <name val="宋体"/>
      <charset val="134"/>
      <scheme val="minor"/>
    </font>
    <font>
      <sz val="10"/>
      <color rgb="FF000000"/>
      <name val="宋体"/>
      <charset val="134"/>
    </font>
    <font>
      <sz val="10"/>
      <name val="宋体"/>
      <charset val="134"/>
    </font>
    <font>
      <sz val="10"/>
      <color theme="1"/>
      <name val="宋体"/>
      <charset val="134"/>
    </font>
    <font>
      <b/>
      <sz val="10"/>
      <color rgb="FF000000"/>
      <name val="宋体"/>
      <charset val="134"/>
    </font>
    <font>
      <sz val="11"/>
      <color rgb="FF000000"/>
      <name val="宋体"/>
      <charset val="134"/>
    </font>
    <font>
      <sz val="20"/>
      <color theme="1"/>
      <name val="宋体"/>
      <charset val="134"/>
      <scheme val="minor"/>
    </font>
    <font>
      <b/>
      <sz val="11"/>
      <color theme="1"/>
      <name val="宋体"/>
      <charset val="134"/>
      <scheme val="minor"/>
    </font>
    <font>
      <sz val="22"/>
      <color theme="1"/>
      <name val="宋体"/>
      <charset val="134"/>
      <scheme val="minor"/>
    </font>
    <font>
      <sz val="14"/>
      <color theme="1"/>
      <name val="宋体"/>
      <charset val="134"/>
      <scheme val="minor"/>
    </font>
    <font>
      <sz val="11"/>
      <color theme="1"/>
      <name val="宋体"/>
      <charset val="0"/>
      <scheme val="minor"/>
    </font>
    <font>
      <b/>
      <sz val="18"/>
      <color theme="3"/>
      <name val="宋体"/>
      <charset val="134"/>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b/>
      <sz val="9"/>
      <name val="宋体"/>
      <charset val="134"/>
    </font>
  </fonts>
  <fills count="34">
    <fill>
      <patternFill patternType="none"/>
    </fill>
    <fill>
      <patternFill patternType="gray125"/>
    </fill>
    <fill>
      <patternFill patternType="solid">
        <fgColor rgb="FFFFFFFF"/>
        <bgColor indexed="64"/>
      </patternFill>
    </fill>
    <fill>
      <patternFill patternType="solid">
        <fgColor theme="8"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8" borderId="0" applyNumberFormat="0" applyBorder="0" applyAlignment="0" applyProtection="0">
      <alignment vertical="center"/>
    </xf>
    <xf numFmtId="0" fontId="19"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7"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8" applyNumberFormat="0" applyFont="0" applyAlignment="0" applyProtection="0">
      <alignment vertical="center"/>
    </xf>
    <xf numFmtId="0" fontId="17" fillId="16"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11" applyNumberFormat="0" applyFill="0" applyAlignment="0" applyProtection="0">
      <alignment vertical="center"/>
    </xf>
    <xf numFmtId="0" fontId="25" fillId="0" borderId="11" applyNumberFormat="0" applyFill="0" applyAlignment="0" applyProtection="0">
      <alignment vertical="center"/>
    </xf>
    <xf numFmtId="0" fontId="17" fillId="19" borderId="0" applyNumberFormat="0" applyBorder="0" applyAlignment="0" applyProtection="0">
      <alignment vertical="center"/>
    </xf>
    <xf numFmtId="0" fontId="18" fillId="0" borderId="9" applyNumberFormat="0" applyFill="0" applyAlignment="0" applyProtection="0">
      <alignment vertical="center"/>
    </xf>
    <xf numFmtId="0" fontId="17" fillId="14" borderId="0" applyNumberFormat="0" applyBorder="0" applyAlignment="0" applyProtection="0">
      <alignment vertical="center"/>
    </xf>
    <xf numFmtId="0" fontId="27" fillId="20" borderId="12" applyNumberFormat="0" applyAlignment="0" applyProtection="0">
      <alignment vertical="center"/>
    </xf>
    <xf numFmtId="0" fontId="28" fillId="20" borderId="10" applyNumberFormat="0" applyAlignment="0" applyProtection="0">
      <alignment vertical="center"/>
    </xf>
    <xf numFmtId="0" fontId="29" fillId="21" borderId="13" applyNumberFormat="0" applyAlignment="0" applyProtection="0">
      <alignment vertical="center"/>
    </xf>
    <xf numFmtId="0" fontId="15" fillId="22" borderId="0" applyNumberFormat="0" applyBorder="0" applyAlignment="0" applyProtection="0">
      <alignment vertical="center"/>
    </xf>
    <xf numFmtId="0" fontId="17" fillId="23" borderId="0" applyNumberFormat="0" applyBorder="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24" borderId="0" applyNumberFormat="0" applyBorder="0" applyAlignment="0" applyProtection="0">
      <alignment vertical="center"/>
    </xf>
    <xf numFmtId="0" fontId="33" fillId="26" borderId="0" applyNumberFormat="0" applyBorder="0" applyAlignment="0" applyProtection="0">
      <alignment vertical="center"/>
    </xf>
    <xf numFmtId="0" fontId="15" fillId="3" borderId="0" applyNumberFormat="0" applyBorder="0" applyAlignment="0" applyProtection="0">
      <alignment vertical="center"/>
    </xf>
    <xf numFmtId="0" fontId="17" fillId="27" borderId="0" applyNumberFormat="0" applyBorder="0" applyAlignment="0" applyProtection="0">
      <alignment vertical="center"/>
    </xf>
    <xf numFmtId="0" fontId="15" fillId="25" borderId="0" applyNumberFormat="0" applyBorder="0" applyAlignment="0" applyProtection="0">
      <alignment vertical="center"/>
    </xf>
    <xf numFmtId="0" fontId="15" fillId="18" borderId="0" applyNumberFormat="0" applyBorder="0" applyAlignment="0" applyProtection="0">
      <alignment vertical="center"/>
    </xf>
    <xf numFmtId="0" fontId="15" fillId="28" borderId="0" applyNumberFormat="0" applyBorder="0" applyAlignment="0" applyProtection="0">
      <alignment vertical="center"/>
    </xf>
    <xf numFmtId="0" fontId="15" fillId="15" borderId="0" applyNumberFormat="0" applyBorder="0" applyAlignment="0" applyProtection="0">
      <alignment vertical="center"/>
    </xf>
    <xf numFmtId="0" fontId="17" fillId="12" borderId="0" applyNumberFormat="0" applyBorder="0" applyAlignment="0" applyProtection="0">
      <alignment vertical="center"/>
    </xf>
    <xf numFmtId="0" fontId="17" fillId="4"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7" fillId="6" borderId="0" applyNumberFormat="0" applyBorder="0" applyAlignment="0" applyProtection="0">
      <alignment vertical="center"/>
    </xf>
    <xf numFmtId="0" fontId="15"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5" fillId="32" borderId="0" applyNumberFormat="0" applyBorder="0" applyAlignment="0" applyProtection="0">
      <alignment vertical="center"/>
    </xf>
    <xf numFmtId="0" fontId="17" fillId="33" borderId="0" applyNumberFormat="0" applyBorder="0" applyAlignment="0" applyProtection="0">
      <alignment vertical="center"/>
    </xf>
  </cellStyleXfs>
  <cellXfs count="50">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lignmen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9" fontId="8"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right" vertical="center"/>
    </xf>
    <xf numFmtId="0" fontId="9" fillId="0" borderId="1" xfId="0" applyFont="1" applyFill="1" applyBorder="1" applyAlignment="1">
      <alignment horizontal="center" vertical="center" wrapText="1"/>
    </xf>
    <xf numFmtId="0" fontId="5" fillId="0" borderId="1" xfId="0" applyFont="1" applyFill="1" applyBorder="1">
      <alignment vertical="center"/>
    </xf>
    <xf numFmtId="0" fontId="3"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0" fillId="2" borderId="2" xfId="0" applyFont="1" applyFill="1" applyBorder="1" applyAlignment="1">
      <alignment horizontal="justify" vertical="center" wrapText="1"/>
    </xf>
    <xf numFmtId="0" fontId="10" fillId="2" borderId="3" xfId="0" applyFont="1" applyFill="1" applyBorder="1" applyAlignment="1">
      <alignment horizontal="center" vertical="center" wrapText="1"/>
    </xf>
    <xf numFmtId="0" fontId="0" fillId="2" borderId="1" xfId="0" applyFill="1" applyBorder="1">
      <alignment vertical="center"/>
    </xf>
    <xf numFmtId="0" fontId="10" fillId="2" borderId="4"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1" fillId="0" borderId="0" xfId="0" applyFont="1" applyFill="1">
      <alignment vertical="center"/>
    </xf>
    <xf numFmtId="0" fontId="12" fillId="0" borderId="0" xfId="0" applyFont="1" applyFill="1">
      <alignment vertical="center"/>
    </xf>
    <xf numFmtId="0" fontId="10"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lignment vertical="center"/>
    </xf>
    <xf numFmtId="0" fontId="10"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3" fillId="0" borderId="0" xfId="0" applyFont="1">
      <alignment vertical="center"/>
    </xf>
    <xf numFmtId="0" fontId="1" fillId="0" borderId="0" xfId="0" applyFont="1" applyAlignment="1">
      <alignment horizontal="center" vertical="center" wrapText="1"/>
    </xf>
    <xf numFmtId="0" fontId="14" fillId="0" borderId="1" xfId="0" applyFont="1" applyBorder="1" applyAlignment="1">
      <alignment horizontal="center" vertical="center"/>
    </xf>
    <xf numFmtId="0" fontId="14" fillId="0" borderId="1" xfId="0" applyFont="1" applyBorder="1">
      <alignment vertical="center"/>
    </xf>
    <xf numFmtId="9" fontId="14" fillId="0" borderId="1" xfId="1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H6" sqref="H6"/>
    </sheetView>
  </sheetViews>
  <sheetFormatPr defaultColWidth="9" defaultRowHeight="13.5" outlineLevelRow="4" outlineLevelCol="5"/>
  <cols>
    <col min="1" max="1" width="16.5" customWidth="1"/>
    <col min="2" max="5" width="16.625" customWidth="1"/>
    <col min="6" max="6" width="14.7583333333333" customWidth="1"/>
  </cols>
  <sheetData>
    <row r="1" s="45" customFormat="1" ht="50.25" customHeight="1" spans="1:6">
      <c r="A1" s="46" t="s">
        <v>0</v>
      </c>
      <c r="B1" s="46"/>
      <c r="C1" s="46"/>
      <c r="D1" s="46"/>
      <c r="E1" s="46"/>
      <c r="F1" s="46"/>
    </row>
    <row r="2" ht="42" customHeight="1" spans="1:6">
      <c r="A2" s="47" t="s">
        <v>1</v>
      </c>
      <c r="B2" s="47" t="s">
        <v>2</v>
      </c>
      <c r="C2" s="47" t="s">
        <v>3</v>
      </c>
      <c r="D2" s="47" t="s">
        <v>4</v>
      </c>
      <c r="E2" s="47" t="s">
        <v>5</v>
      </c>
      <c r="F2" s="47" t="s">
        <v>6</v>
      </c>
    </row>
    <row r="3" ht="42" customHeight="1" spans="1:6">
      <c r="A3" s="47" t="s">
        <v>7</v>
      </c>
      <c r="B3" s="48">
        <v>20</v>
      </c>
      <c r="C3" s="48">
        <v>20</v>
      </c>
      <c r="D3" s="48">
        <v>30</v>
      </c>
      <c r="E3" s="48">
        <v>30</v>
      </c>
      <c r="F3" s="48">
        <f>SUM(B3:E3)</f>
        <v>100</v>
      </c>
    </row>
    <row r="4" ht="42" customHeight="1" spans="1:6">
      <c r="A4" s="47" t="s">
        <v>8</v>
      </c>
      <c r="B4" s="48">
        <f>SUM('绩效评价体系-共性指标'!G4:G9)</f>
        <v>19</v>
      </c>
      <c r="C4" s="48">
        <f>SUM('绩效评价体系-共性指标'!G11:G15)</f>
        <v>20</v>
      </c>
      <c r="D4" s="48">
        <f>SUM('绩效评价体系-个性指标'!I4:I10)</f>
        <v>30</v>
      </c>
      <c r="E4" s="48">
        <f>SUM('绩效评价体系-个性指标'!I11:I15)</f>
        <v>30</v>
      </c>
      <c r="F4" s="48">
        <f>SUM(B4:E4)</f>
        <v>99</v>
      </c>
    </row>
    <row r="5" ht="42" customHeight="1" spans="1:6">
      <c r="A5" s="47" t="s">
        <v>9</v>
      </c>
      <c r="B5" s="49">
        <f>B4/B3</f>
        <v>0.95</v>
      </c>
      <c r="C5" s="49">
        <f>C4/C3</f>
        <v>1</v>
      </c>
      <c r="D5" s="49">
        <f>D4/D3</f>
        <v>1</v>
      </c>
      <c r="E5" s="49">
        <f>E4/E3</f>
        <v>1</v>
      </c>
      <c r="F5" s="49">
        <f>F4/F3</f>
        <v>0.99</v>
      </c>
    </row>
  </sheetData>
  <mergeCells count="1">
    <mergeCell ref="A1:F1"/>
  </mergeCells>
  <pageMargins left="0.748031496062992" right="0.748031496062992" top="0.984251968503937" bottom="0.984251968503937" header="0.511811023622047" footer="0.51181102362204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F20" sqref="F20"/>
    </sheetView>
  </sheetViews>
  <sheetFormatPr defaultColWidth="9" defaultRowHeight="13.5" outlineLevelCol="7"/>
  <cols>
    <col min="1" max="2" width="9" style="1"/>
    <col min="3" max="3" width="10.375" style="1" customWidth="1"/>
    <col min="4" max="4" width="30.7583333333333" style="1" customWidth="1"/>
    <col min="5" max="5" width="63.125" style="1" customWidth="1"/>
    <col min="6" max="6" width="6" style="2" customWidth="1"/>
    <col min="7" max="7" width="6.375" style="2" customWidth="1"/>
    <col min="8" max="8" width="6.625" style="1" customWidth="1"/>
    <col min="9" max="16384" width="9" style="1"/>
  </cols>
  <sheetData>
    <row r="1" spans="1:1">
      <c r="A1" s="1" t="s">
        <v>10</v>
      </c>
    </row>
    <row r="2" s="32" customFormat="1" ht="36.75" customHeight="1" spans="1:8">
      <c r="A2" s="3" t="s">
        <v>11</v>
      </c>
      <c r="B2" s="3"/>
      <c r="C2" s="3"/>
      <c r="D2" s="3"/>
      <c r="E2" s="3"/>
      <c r="F2" s="3"/>
      <c r="G2" s="3"/>
      <c r="H2" s="3"/>
    </row>
    <row r="3" ht="27" spans="1:8">
      <c r="A3" s="5" t="s">
        <v>12</v>
      </c>
      <c r="B3" s="5" t="s">
        <v>13</v>
      </c>
      <c r="C3" s="5" t="s">
        <v>14</v>
      </c>
      <c r="D3" s="5" t="s">
        <v>15</v>
      </c>
      <c r="E3" s="5" t="s">
        <v>16</v>
      </c>
      <c r="F3" s="5" t="s">
        <v>17</v>
      </c>
      <c r="G3" s="5" t="s">
        <v>18</v>
      </c>
      <c r="H3" s="5" t="s">
        <v>19</v>
      </c>
    </row>
    <row r="4" ht="79.5" customHeight="1" spans="1:8">
      <c r="A4" s="34" t="s">
        <v>20</v>
      </c>
      <c r="B4" s="34" t="s">
        <v>21</v>
      </c>
      <c r="C4" s="34" t="s">
        <v>22</v>
      </c>
      <c r="D4" s="35" t="s">
        <v>23</v>
      </c>
      <c r="E4" s="36" t="s">
        <v>24</v>
      </c>
      <c r="F4" s="9">
        <v>2</v>
      </c>
      <c r="G4" s="18">
        <v>2</v>
      </c>
      <c r="H4" s="8"/>
    </row>
    <row r="5" ht="57.75" customHeight="1" spans="1:8">
      <c r="A5" s="34"/>
      <c r="B5" s="34"/>
      <c r="C5" s="34" t="s">
        <v>25</v>
      </c>
      <c r="D5" s="35" t="s">
        <v>26</v>
      </c>
      <c r="E5" s="36" t="s">
        <v>27</v>
      </c>
      <c r="F5" s="18">
        <v>3</v>
      </c>
      <c r="G5" s="9">
        <v>3</v>
      </c>
      <c r="H5" s="8"/>
    </row>
    <row r="6" ht="77.25" customHeight="1" spans="1:8">
      <c r="A6" s="34"/>
      <c r="B6" s="37" t="s">
        <v>28</v>
      </c>
      <c r="C6" s="34" t="s">
        <v>29</v>
      </c>
      <c r="D6" s="35" t="s">
        <v>30</v>
      </c>
      <c r="E6" s="36" t="s">
        <v>31</v>
      </c>
      <c r="F6" s="18">
        <v>5</v>
      </c>
      <c r="G6" s="9">
        <v>4</v>
      </c>
      <c r="H6" s="8"/>
    </row>
    <row r="7" ht="52.5" customHeight="1" spans="1:8">
      <c r="A7" s="34"/>
      <c r="B7" s="38"/>
      <c r="C7" s="34" t="s">
        <v>32</v>
      </c>
      <c r="D7" s="35" t="s">
        <v>33</v>
      </c>
      <c r="E7" s="35" t="s">
        <v>34</v>
      </c>
      <c r="F7" s="9">
        <v>5</v>
      </c>
      <c r="G7" s="18">
        <v>5</v>
      </c>
      <c r="H7" s="8"/>
    </row>
    <row r="8" ht="68.25" customHeight="1" spans="1:8">
      <c r="A8" s="34"/>
      <c r="B8" s="34" t="s">
        <v>35</v>
      </c>
      <c r="C8" s="34" t="s">
        <v>36</v>
      </c>
      <c r="D8" s="35" t="s">
        <v>37</v>
      </c>
      <c r="E8" s="35" t="s">
        <v>38</v>
      </c>
      <c r="F8" s="9">
        <v>2</v>
      </c>
      <c r="G8" s="9">
        <v>2</v>
      </c>
      <c r="H8" s="8"/>
    </row>
    <row r="9" ht="51.75" customHeight="1" spans="1:8">
      <c r="A9" s="34"/>
      <c r="B9" s="34"/>
      <c r="C9" s="34" t="s">
        <v>39</v>
      </c>
      <c r="D9" s="35" t="s">
        <v>40</v>
      </c>
      <c r="E9" s="35" t="s">
        <v>41</v>
      </c>
      <c r="F9" s="9">
        <v>3</v>
      </c>
      <c r="G9" s="9">
        <v>3</v>
      </c>
      <c r="H9" s="8"/>
    </row>
    <row r="10" s="33" customFormat="1" ht="26.25" customHeight="1" spans="1:8">
      <c r="A10" s="34"/>
      <c r="B10" s="5" t="s">
        <v>42</v>
      </c>
      <c r="C10" s="5"/>
      <c r="D10" s="5"/>
      <c r="E10" s="5"/>
      <c r="F10" s="39">
        <f>SUM(F4:F9)</f>
        <v>20</v>
      </c>
      <c r="G10" s="39">
        <f>SUM(G4:G9)</f>
        <v>19</v>
      </c>
      <c r="H10" s="40"/>
    </row>
    <row r="11" ht="47.25" customHeight="1" spans="1:8">
      <c r="A11" s="37" t="s">
        <v>43</v>
      </c>
      <c r="B11" s="37" t="s">
        <v>44</v>
      </c>
      <c r="C11" s="34" t="s">
        <v>45</v>
      </c>
      <c r="D11" s="35" t="s">
        <v>46</v>
      </c>
      <c r="E11" s="35" t="s">
        <v>47</v>
      </c>
      <c r="F11" s="9">
        <v>4</v>
      </c>
      <c r="G11" s="9">
        <v>4</v>
      </c>
      <c r="H11" s="8"/>
    </row>
    <row r="12" ht="36" customHeight="1" spans="1:8">
      <c r="A12" s="41"/>
      <c r="B12" s="41"/>
      <c r="C12" s="34" t="s">
        <v>48</v>
      </c>
      <c r="D12" s="35" t="s">
        <v>49</v>
      </c>
      <c r="E12" s="35" t="s">
        <v>50</v>
      </c>
      <c r="F12" s="9">
        <v>4</v>
      </c>
      <c r="G12" s="9">
        <v>4</v>
      </c>
      <c r="H12" s="8"/>
    </row>
    <row r="13" ht="64.5" customHeight="1" spans="1:8">
      <c r="A13" s="41"/>
      <c r="B13" s="38"/>
      <c r="C13" s="34" t="s">
        <v>51</v>
      </c>
      <c r="D13" s="35" t="s">
        <v>52</v>
      </c>
      <c r="E13" s="35" t="s">
        <v>53</v>
      </c>
      <c r="F13" s="9">
        <v>4</v>
      </c>
      <c r="G13" s="9">
        <v>4</v>
      </c>
      <c r="H13" s="8"/>
    </row>
    <row r="14" ht="45.75" customHeight="1" spans="1:8">
      <c r="A14" s="41"/>
      <c r="B14" s="34" t="s">
        <v>54</v>
      </c>
      <c r="C14" s="34" t="s">
        <v>55</v>
      </c>
      <c r="D14" s="35" t="s">
        <v>56</v>
      </c>
      <c r="E14" s="35" t="s">
        <v>57</v>
      </c>
      <c r="F14" s="9">
        <v>4</v>
      </c>
      <c r="G14" s="9">
        <v>4</v>
      </c>
      <c r="H14" s="8"/>
    </row>
    <row r="15" ht="64.5" customHeight="1" spans="1:8">
      <c r="A15" s="41"/>
      <c r="B15" s="34"/>
      <c r="C15" s="34" t="s">
        <v>58</v>
      </c>
      <c r="D15" s="35" t="s">
        <v>59</v>
      </c>
      <c r="E15" s="35" t="s">
        <v>60</v>
      </c>
      <c r="F15" s="9">
        <v>4</v>
      </c>
      <c r="G15" s="9">
        <v>4</v>
      </c>
      <c r="H15" s="8"/>
    </row>
    <row r="16" s="33" customFormat="1" ht="24" customHeight="1" spans="1:8">
      <c r="A16" s="38"/>
      <c r="B16" s="42" t="s">
        <v>42</v>
      </c>
      <c r="C16" s="43"/>
      <c r="D16" s="43"/>
      <c r="E16" s="44"/>
      <c r="F16" s="39">
        <f>SUM(F11:F15)</f>
        <v>20</v>
      </c>
      <c r="G16" s="39">
        <f>SUM(G11:G15)</f>
        <v>20</v>
      </c>
      <c r="H16" s="40"/>
    </row>
    <row r="17" s="33" customFormat="1" ht="24" customHeight="1" spans="1:8">
      <c r="A17" s="39" t="s">
        <v>6</v>
      </c>
      <c r="B17" s="39"/>
      <c r="C17" s="39"/>
      <c r="D17" s="39"/>
      <c r="E17" s="39"/>
      <c r="F17" s="39">
        <f>F16+F10</f>
        <v>40</v>
      </c>
      <c r="G17" s="39">
        <f>SUM(G10+G16)</f>
        <v>39</v>
      </c>
      <c r="H17" s="40"/>
    </row>
  </sheetData>
  <mergeCells count="11">
    <mergeCell ref="A2:H2"/>
    <mergeCell ref="B10:E10"/>
    <mergeCell ref="B16:E16"/>
    <mergeCell ref="A17:E17"/>
    <mergeCell ref="A4:A10"/>
    <mergeCell ref="A11:A16"/>
    <mergeCell ref="B4:B5"/>
    <mergeCell ref="B6:B7"/>
    <mergeCell ref="B8:B9"/>
    <mergeCell ref="B11:B13"/>
    <mergeCell ref="B14:B15"/>
  </mergeCells>
  <printOptions horizontalCentered="1"/>
  <pageMargins left="0.47244094488189" right="0.511811023622047" top="0.62992125984252" bottom="0.433070866141732" header="0.511811023622047" footer="0.31496062992126"/>
  <pageSetup paperSize="9" scale="90"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3.5" outlineLevelCol="7"/>
  <cols>
    <col min="4" max="4" width="16.125" customWidth="1"/>
    <col min="5" max="5" width="37.5" customWidth="1"/>
  </cols>
  <sheetData>
    <row r="1" spans="1:8">
      <c r="A1" s="23" t="s">
        <v>12</v>
      </c>
      <c r="B1" s="23" t="s">
        <v>13</v>
      </c>
      <c r="C1" s="23" t="s">
        <v>14</v>
      </c>
      <c r="D1" s="23" t="s">
        <v>15</v>
      </c>
      <c r="E1" s="23" t="s">
        <v>16</v>
      </c>
      <c r="F1" s="23" t="s">
        <v>17</v>
      </c>
      <c r="G1" s="23" t="s">
        <v>18</v>
      </c>
      <c r="H1" s="23" t="s">
        <v>19</v>
      </c>
    </row>
    <row r="2" ht="94.5" spans="1:5">
      <c r="A2" s="24" t="s">
        <v>61</v>
      </c>
      <c r="B2" s="25" t="s">
        <v>62</v>
      </c>
      <c r="C2" s="25" t="s">
        <v>63</v>
      </c>
      <c r="D2" s="26" t="s">
        <v>64</v>
      </c>
      <c r="E2" s="27" t="s">
        <v>65</v>
      </c>
    </row>
    <row r="3" ht="27" spans="1:5">
      <c r="A3" s="28"/>
      <c r="B3" s="25" t="s">
        <v>66</v>
      </c>
      <c r="C3" s="25" t="s">
        <v>67</v>
      </c>
      <c r="D3" s="26" t="s">
        <v>68</v>
      </c>
      <c r="E3" s="26" t="s">
        <v>69</v>
      </c>
    </row>
    <row r="4" ht="67.5" spans="1:5">
      <c r="A4" s="28"/>
      <c r="B4" s="25"/>
      <c r="C4" s="25"/>
      <c r="D4" s="26"/>
      <c r="E4" s="26" t="s">
        <v>70</v>
      </c>
    </row>
    <row r="5" ht="27" spans="1:5">
      <c r="A5" s="28"/>
      <c r="B5" s="25" t="s">
        <v>71</v>
      </c>
      <c r="C5" s="25" t="s">
        <v>72</v>
      </c>
      <c r="D5" s="26" t="s">
        <v>73</v>
      </c>
      <c r="E5" s="26" t="s">
        <v>74</v>
      </c>
    </row>
    <row r="6" ht="27" spans="1:5">
      <c r="A6" s="28"/>
      <c r="B6" s="25"/>
      <c r="C6" s="25"/>
      <c r="D6" s="26"/>
      <c r="E6" s="26" t="s">
        <v>75</v>
      </c>
    </row>
    <row r="7" spans="1:5">
      <c r="A7" s="28"/>
      <c r="B7" s="25" t="s">
        <v>76</v>
      </c>
      <c r="C7" s="25" t="s">
        <v>77</v>
      </c>
      <c r="D7" s="26" t="s">
        <v>78</v>
      </c>
      <c r="E7" s="29"/>
    </row>
    <row r="8" ht="27" spans="1:5">
      <c r="A8" s="28"/>
      <c r="B8" s="25"/>
      <c r="C8" s="25"/>
      <c r="D8" s="26"/>
      <c r="E8" s="26" t="s">
        <v>79</v>
      </c>
    </row>
    <row r="9" ht="27" spans="1:5">
      <c r="A9" s="28"/>
      <c r="B9" s="25"/>
      <c r="C9" s="25"/>
      <c r="D9" s="26"/>
      <c r="E9" s="26" t="s">
        <v>80</v>
      </c>
    </row>
    <row r="10" ht="27" spans="1:5">
      <c r="A10" s="30"/>
      <c r="B10" s="25"/>
      <c r="C10" s="25"/>
      <c r="D10" s="26"/>
      <c r="E10" s="26" t="s">
        <v>81</v>
      </c>
    </row>
    <row r="11" ht="40.5" spans="1:5">
      <c r="A11" s="25" t="s">
        <v>82</v>
      </c>
      <c r="B11" s="25" t="s">
        <v>83</v>
      </c>
      <c r="C11" s="25" t="s">
        <v>84</v>
      </c>
      <c r="D11" s="31" t="s">
        <v>85</v>
      </c>
      <c r="E11" s="26" t="s">
        <v>86</v>
      </c>
    </row>
    <row r="12" ht="40.5" spans="1:5">
      <c r="A12" s="25"/>
      <c r="B12" s="25"/>
      <c r="C12" s="25" t="s">
        <v>87</v>
      </c>
      <c r="D12" s="26" t="s">
        <v>88</v>
      </c>
      <c r="E12" s="26" t="s">
        <v>89</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workbookViewId="0">
      <selection activeCell="F10" sqref="F10"/>
    </sheetView>
  </sheetViews>
  <sheetFormatPr defaultColWidth="9" defaultRowHeight="13.5"/>
  <cols>
    <col min="1" max="1" width="9" style="1"/>
    <col min="2" max="2" width="10.125" style="1" customWidth="1"/>
    <col min="3" max="3" width="24.7583333333333" style="1" customWidth="1"/>
    <col min="4" max="4" width="14.125" style="1" customWidth="1"/>
    <col min="5" max="5" width="7.75833333333333" style="1" customWidth="1"/>
    <col min="6" max="6" width="20.7583333333333" style="1" customWidth="1"/>
    <col min="7" max="7" width="27.7583333333333" style="1" customWidth="1"/>
    <col min="8" max="8" width="9.875" style="1" customWidth="1"/>
    <col min="9" max="9" width="7.625" style="2" customWidth="1"/>
    <col min="10" max="10" width="7.625" style="1" customWidth="1"/>
    <col min="11" max="16384" width="9" style="1"/>
  </cols>
  <sheetData>
    <row r="1" spans="1:1">
      <c r="A1" s="1" t="s">
        <v>90</v>
      </c>
    </row>
    <row r="2" ht="36.75" customHeight="1" spans="1:10">
      <c r="A2" s="3" t="s">
        <v>91</v>
      </c>
      <c r="B2" s="4"/>
      <c r="C2" s="4"/>
      <c r="D2" s="4"/>
      <c r="E2" s="4"/>
      <c r="F2" s="4"/>
      <c r="G2" s="4"/>
      <c r="H2" s="4"/>
      <c r="I2" s="4"/>
      <c r="J2" s="4"/>
    </row>
    <row r="3" ht="27" spans="1:10">
      <c r="A3" s="5" t="s">
        <v>12</v>
      </c>
      <c r="B3" s="5" t="s">
        <v>13</v>
      </c>
      <c r="C3" s="5" t="s">
        <v>14</v>
      </c>
      <c r="D3" s="5" t="s">
        <v>92</v>
      </c>
      <c r="E3" s="5" t="s">
        <v>17</v>
      </c>
      <c r="F3" s="6" t="s">
        <v>15</v>
      </c>
      <c r="G3" s="6" t="s">
        <v>16</v>
      </c>
      <c r="H3" s="5" t="s">
        <v>93</v>
      </c>
      <c r="I3" s="5" t="s">
        <v>18</v>
      </c>
      <c r="J3" s="5" t="s">
        <v>19</v>
      </c>
    </row>
    <row r="4" ht="41.1" customHeight="1" spans="1:10">
      <c r="A4" s="7" t="s">
        <v>61</v>
      </c>
      <c r="B4" s="7" t="s">
        <v>94</v>
      </c>
      <c r="C4" s="8" t="s">
        <v>95</v>
      </c>
      <c r="D4" s="9" t="s">
        <v>96</v>
      </c>
      <c r="E4" s="10">
        <v>4.28</v>
      </c>
      <c r="F4" s="11" t="s">
        <v>97</v>
      </c>
      <c r="G4" s="11" t="s">
        <v>98</v>
      </c>
      <c r="H4" s="12" t="s">
        <v>99</v>
      </c>
      <c r="I4" s="10">
        <v>4.28</v>
      </c>
      <c r="J4" s="21"/>
    </row>
    <row r="5" ht="24" spans="1:10">
      <c r="A5" s="13"/>
      <c r="B5" s="13"/>
      <c r="C5" s="8" t="s">
        <v>100</v>
      </c>
      <c r="D5" s="9" t="s">
        <v>96</v>
      </c>
      <c r="E5" s="10">
        <v>4.28</v>
      </c>
      <c r="F5" s="11" t="s">
        <v>101</v>
      </c>
      <c r="G5" s="11" t="s">
        <v>102</v>
      </c>
      <c r="H5" s="12" t="s">
        <v>103</v>
      </c>
      <c r="I5" s="10">
        <v>4.28</v>
      </c>
      <c r="J5" s="21"/>
    </row>
    <row r="6" ht="24" spans="1:10">
      <c r="A6" s="13"/>
      <c r="B6" s="14"/>
      <c r="C6" s="8" t="s">
        <v>104</v>
      </c>
      <c r="D6" s="9" t="s">
        <v>105</v>
      </c>
      <c r="E6" s="10">
        <v>4.28</v>
      </c>
      <c r="F6" s="11" t="s">
        <v>106</v>
      </c>
      <c r="G6" s="11" t="s">
        <v>107</v>
      </c>
      <c r="H6" s="12" t="s">
        <v>108</v>
      </c>
      <c r="I6" s="10">
        <v>4.28</v>
      </c>
      <c r="J6" s="8"/>
    </row>
    <row r="7" ht="51" customHeight="1" spans="1:10">
      <c r="A7" s="13"/>
      <c r="B7" s="7" t="s">
        <v>109</v>
      </c>
      <c r="C7" s="8" t="s">
        <v>110</v>
      </c>
      <c r="D7" s="15" t="s">
        <v>111</v>
      </c>
      <c r="E7" s="10">
        <v>4.29</v>
      </c>
      <c r="F7" s="16" t="s">
        <v>112</v>
      </c>
      <c r="G7" s="16" t="s">
        <v>113</v>
      </c>
      <c r="H7" s="17">
        <v>1</v>
      </c>
      <c r="I7" s="10">
        <v>4.29</v>
      </c>
      <c r="J7" s="8"/>
    </row>
    <row r="8" ht="36" spans="1:10">
      <c r="A8" s="13"/>
      <c r="B8" s="14"/>
      <c r="C8" s="8" t="s">
        <v>114</v>
      </c>
      <c r="D8" s="15" t="s">
        <v>111</v>
      </c>
      <c r="E8" s="10">
        <v>4.29</v>
      </c>
      <c r="F8" s="16" t="s">
        <v>115</v>
      </c>
      <c r="G8" s="16" t="s">
        <v>116</v>
      </c>
      <c r="H8" s="17">
        <v>1</v>
      </c>
      <c r="I8" s="10">
        <v>4.29</v>
      </c>
      <c r="J8" s="8"/>
    </row>
    <row r="9" ht="36" spans="1:10">
      <c r="A9" s="13"/>
      <c r="B9" s="9" t="s">
        <v>117</v>
      </c>
      <c r="C9" s="8" t="s">
        <v>118</v>
      </c>
      <c r="D9" s="15" t="s">
        <v>111</v>
      </c>
      <c r="E9" s="9">
        <v>4.29</v>
      </c>
      <c r="F9" s="16" t="s">
        <v>119</v>
      </c>
      <c r="G9" s="16" t="s">
        <v>120</v>
      </c>
      <c r="H9" s="17">
        <v>1</v>
      </c>
      <c r="I9" s="9">
        <v>4.29</v>
      </c>
      <c r="J9" s="8"/>
    </row>
    <row r="10" ht="60" customHeight="1" spans="1:10">
      <c r="A10" s="14"/>
      <c r="B10" s="9" t="s">
        <v>121</v>
      </c>
      <c r="C10" s="16" t="s">
        <v>122</v>
      </c>
      <c r="D10" s="15" t="s">
        <v>123</v>
      </c>
      <c r="E10" s="9">
        <v>4.29</v>
      </c>
      <c r="F10" s="16" t="s">
        <v>124</v>
      </c>
      <c r="G10" s="16" t="s">
        <v>125</v>
      </c>
      <c r="H10" s="12" t="s">
        <v>126</v>
      </c>
      <c r="I10" s="9">
        <v>4.29</v>
      </c>
      <c r="J10" s="8"/>
    </row>
    <row r="11" ht="24.75" customHeight="1" spans="1:10">
      <c r="A11" s="9" t="s">
        <v>127</v>
      </c>
      <c r="B11" s="18" t="s">
        <v>128</v>
      </c>
      <c r="C11" s="8"/>
      <c r="D11" s="9"/>
      <c r="E11" s="9"/>
      <c r="F11" s="8"/>
      <c r="G11" s="8"/>
      <c r="H11" s="8"/>
      <c r="I11" s="9"/>
      <c r="J11" s="8"/>
    </row>
    <row r="12" ht="63.95" customHeight="1" spans="1:10">
      <c r="A12" s="19"/>
      <c r="B12" s="18" t="s">
        <v>129</v>
      </c>
      <c r="C12" s="8" t="s">
        <v>130</v>
      </c>
      <c r="D12" s="9" t="s">
        <v>131</v>
      </c>
      <c r="E12" s="9">
        <v>15</v>
      </c>
      <c r="F12" s="16" t="s">
        <v>132</v>
      </c>
      <c r="G12" s="16" t="s">
        <v>133</v>
      </c>
      <c r="H12" s="17">
        <v>0.8</v>
      </c>
      <c r="I12" s="9">
        <v>15</v>
      </c>
      <c r="J12" s="8"/>
    </row>
    <row r="13" ht="24.75" customHeight="1" spans="1:10">
      <c r="A13" s="19"/>
      <c r="B13" s="18" t="s">
        <v>134</v>
      </c>
      <c r="C13" s="8"/>
      <c r="D13" s="9"/>
      <c r="E13" s="9"/>
      <c r="F13" s="16"/>
      <c r="G13" s="8"/>
      <c r="H13" s="8"/>
      <c r="I13" s="9"/>
      <c r="J13" s="8"/>
    </row>
    <row r="14" ht="24.75" customHeight="1" spans="1:10">
      <c r="A14" s="19"/>
      <c r="B14" s="18" t="s">
        <v>135</v>
      </c>
      <c r="C14" s="8"/>
      <c r="D14" s="9"/>
      <c r="E14" s="9"/>
      <c r="F14" s="16"/>
      <c r="G14" s="8"/>
      <c r="H14" s="8"/>
      <c r="I14" s="9"/>
      <c r="J14" s="8"/>
    </row>
    <row r="15" ht="45" customHeight="1" spans="1:10">
      <c r="A15" s="19"/>
      <c r="B15" s="18" t="s">
        <v>136</v>
      </c>
      <c r="C15" s="8" t="s">
        <v>137</v>
      </c>
      <c r="D15" s="9" t="s">
        <v>138</v>
      </c>
      <c r="E15" s="9">
        <v>15</v>
      </c>
      <c r="F15" s="16" t="s">
        <v>139</v>
      </c>
      <c r="G15" s="16" t="s">
        <v>140</v>
      </c>
      <c r="H15" s="17">
        <v>0.92</v>
      </c>
      <c r="I15" s="9">
        <v>15</v>
      </c>
      <c r="J15" s="8"/>
    </row>
    <row r="16" ht="24.75" customHeight="1" spans="1:10">
      <c r="A16" s="9" t="s">
        <v>6</v>
      </c>
      <c r="B16" s="19"/>
      <c r="C16" s="19"/>
      <c r="D16" s="19"/>
      <c r="E16" s="19">
        <f>SUM(E4:E15)</f>
        <v>60</v>
      </c>
      <c r="F16" s="20" t="s">
        <v>141</v>
      </c>
      <c r="G16" s="20" t="s">
        <v>141</v>
      </c>
      <c r="H16" s="20" t="s">
        <v>141</v>
      </c>
      <c r="I16" s="19">
        <f>SUM(I4:I15)</f>
        <v>60</v>
      </c>
      <c r="J16" s="22"/>
    </row>
  </sheetData>
  <mergeCells count="6">
    <mergeCell ref="A2:J2"/>
    <mergeCell ref="A16:D16"/>
    <mergeCell ref="A4:A10"/>
    <mergeCell ref="A11:A15"/>
    <mergeCell ref="B4:B6"/>
    <mergeCell ref="B7:B8"/>
  </mergeCells>
  <pageMargins left="0.511805555555556" right="0.432638888888889" top="1" bottom="1" header="0.5" footer="0.5"/>
  <pageSetup paperSize="9" orientation="landscape"/>
  <headerFooter>
    <oddFooter>&amp;C第 &amp;P 页，共 &amp;N 页</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评价结论分析表</vt:lpstr>
      <vt:lpstr>绩效评价体系-共性指标</vt:lpstr>
      <vt:lpstr>Sheet2</vt:lpstr>
      <vt:lpstr>绩效评价体系-个性指标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Administrator</cp:lastModifiedBy>
  <dcterms:created xsi:type="dcterms:W3CDTF">2020-04-01T10:18:00Z</dcterms:created>
  <cp:lastPrinted>2021-02-23T04:45:00Z</cp:lastPrinted>
  <dcterms:modified xsi:type="dcterms:W3CDTF">2021-03-14T08:04:51Z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